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Программа 2019\Изменения в программу 2022 год\"/>
    </mc:Choice>
  </mc:AlternateContent>
  <bookViews>
    <workbookView xWindow="0" yWindow="0" windowWidth="23040" windowHeight="8616"/>
  </bookViews>
  <sheets>
    <sheet name="Форма 2" sheetId="1" r:id="rId1"/>
  </sheets>
  <definedNames>
    <definedName name="_xlnm.Print_Area" localSheetId="0">'Форма 2'!$A$1:$AC$41</definedName>
  </definedNames>
  <calcPr calcId="162913"/>
</workbook>
</file>

<file path=xl/calcChain.xml><?xml version="1.0" encoding="utf-8"?>
<calcChain xmlns="http://schemas.openxmlformats.org/spreadsheetml/2006/main">
  <c r="P40" i="1" l="1"/>
  <c r="D40" i="1" s="1"/>
  <c r="O40" i="1"/>
  <c r="E40" i="1"/>
  <c r="N40" i="1" s="1"/>
  <c r="P39" i="1"/>
  <c r="D39" i="1" s="1"/>
  <c r="O39" i="1"/>
  <c r="E39" i="1"/>
  <c r="N39" i="1" s="1"/>
  <c r="P38" i="1"/>
  <c r="D38" i="1" s="1"/>
  <c r="O38" i="1"/>
  <c r="E38" i="1"/>
  <c r="N38" i="1" s="1"/>
  <c r="P37" i="1"/>
  <c r="D37" i="1" s="1"/>
  <c r="O37" i="1"/>
  <c r="E37" i="1"/>
  <c r="N37" i="1" s="1"/>
  <c r="P36" i="1"/>
  <c r="D36" i="1" s="1"/>
  <c r="O36" i="1"/>
  <c r="E36" i="1"/>
  <c r="N36" i="1" s="1"/>
  <c r="P35" i="1"/>
  <c r="D35" i="1" s="1"/>
  <c r="O35" i="1"/>
  <c r="E35" i="1"/>
  <c r="N35" i="1" s="1"/>
  <c r="P34" i="1"/>
  <c r="D34" i="1" s="1"/>
  <c r="O34" i="1"/>
  <c r="E34" i="1"/>
  <c r="N34" i="1" s="1"/>
  <c r="P33" i="1"/>
  <c r="D33" i="1" s="1"/>
  <c r="O33" i="1"/>
  <c r="E33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M32" i="1"/>
  <c r="L32" i="1"/>
  <c r="K32" i="1"/>
  <c r="J32" i="1"/>
  <c r="I32" i="1"/>
  <c r="H32" i="1"/>
  <c r="G32" i="1"/>
  <c r="F32" i="1"/>
  <c r="C32" i="1"/>
  <c r="P31" i="1"/>
  <c r="D31" i="1" s="1"/>
  <c r="O31" i="1"/>
  <c r="E31" i="1"/>
  <c r="N31" i="1" s="1"/>
  <c r="P30" i="1"/>
  <c r="D30" i="1" s="1"/>
  <c r="O30" i="1"/>
  <c r="E30" i="1"/>
  <c r="N30" i="1" s="1"/>
  <c r="P29" i="1"/>
  <c r="D29" i="1" s="1"/>
  <c r="O29" i="1"/>
  <c r="E29" i="1"/>
  <c r="N29" i="1" s="1"/>
  <c r="P28" i="1"/>
  <c r="D28" i="1" s="1"/>
  <c r="O28" i="1"/>
  <c r="E28" i="1"/>
  <c r="N28" i="1" s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M27" i="1"/>
  <c r="L27" i="1"/>
  <c r="K27" i="1"/>
  <c r="J27" i="1"/>
  <c r="I27" i="1"/>
  <c r="H27" i="1"/>
  <c r="G27" i="1"/>
  <c r="F27" i="1"/>
  <c r="C27" i="1"/>
  <c r="P26" i="1"/>
  <c r="D26" i="1" s="1"/>
  <c r="O26" i="1"/>
  <c r="E26" i="1"/>
  <c r="N26" i="1" s="1"/>
  <c r="P25" i="1"/>
  <c r="D25" i="1" s="1"/>
  <c r="O25" i="1"/>
  <c r="E25" i="1"/>
  <c r="N25" i="1" s="1"/>
  <c r="P24" i="1"/>
  <c r="D24" i="1" s="1"/>
  <c r="O24" i="1"/>
  <c r="E24" i="1"/>
  <c r="N24" i="1" s="1"/>
  <c r="P23" i="1"/>
  <c r="D23" i="1" s="1"/>
  <c r="O23" i="1"/>
  <c r="E23" i="1"/>
  <c r="N23" i="1" s="1"/>
  <c r="P22" i="1"/>
  <c r="O22" i="1"/>
  <c r="E22" i="1"/>
  <c r="N22" i="1" s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M21" i="1"/>
  <c r="L21" i="1"/>
  <c r="K21" i="1"/>
  <c r="J21" i="1"/>
  <c r="I21" i="1"/>
  <c r="H21" i="1"/>
  <c r="G21" i="1"/>
  <c r="F21" i="1"/>
  <c r="C21" i="1"/>
  <c r="P20" i="1"/>
  <c r="D20" i="1" s="1"/>
  <c r="O20" i="1"/>
  <c r="E20" i="1"/>
  <c r="N20" i="1" s="1"/>
  <c r="P19" i="1"/>
  <c r="D19" i="1" s="1"/>
  <c r="O19" i="1"/>
  <c r="E19" i="1"/>
  <c r="N19" i="1" s="1"/>
  <c r="P18" i="1"/>
  <c r="D18" i="1" s="1"/>
  <c r="O18" i="1"/>
  <c r="E18" i="1"/>
  <c r="N18" i="1" s="1"/>
  <c r="P17" i="1"/>
  <c r="D17" i="1" s="1"/>
  <c r="O17" i="1"/>
  <c r="E17" i="1"/>
  <c r="N17" i="1" s="1"/>
  <c r="P16" i="1"/>
  <c r="D16" i="1" s="1"/>
  <c r="O16" i="1"/>
  <c r="E16" i="1"/>
  <c r="N16" i="1" s="1"/>
  <c r="P15" i="1"/>
  <c r="O15" i="1"/>
  <c r="E15" i="1"/>
  <c r="N15" i="1" s="1"/>
  <c r="P14" i="1"/>
  <c r="D14" i="1" s="1"/>
  <c r="O14" i="1"/>
  <c r="E14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M13" i="1"/>
  <c r="L13" i="1"/>
  <c r="K13" i="1"/>
  <c r="J13" i="1"/>
  <c r="I13" i="1"/>
  <c r="H13" i="1"/>
  <c r="G13" i="1"/>
  <c r="F13" i="1"/>
  <c r="C13" i="1"/>
  <c r="AB12" i="1" l="1"/>
  <c r="L12" i="1"/>
  <c r="O13" i="1"/>
  <c r="C12" i="1"/>
  <c r="T12" i="1"/>
  <c r="V12" i="1"/>
  <c r="W12" i="1"/>
  <c r="X12" i="1"/>
  <c r="Z12" i="1"/>
  <c r="I12" i="1"/>
  <c r="S12" i="1"/>
  <c r="AA12" i="1"/>
  <c r="Q12" i="1"/>
  <c r="O21" i="1"/>
  <c r="Y12" i="1"/>
  <c r="R12" i="1"/>
  <c r="K12" i="1"/>
  <c r="J12" i="1"/>
  <c r="O32" i="1"/>
  <c r="G12" i="1"/>
  <c r="F12" i="1"/>
  <c r="M12" i="1"/>
  <c r="H12" i="1"/>
  <c r="P13" i="1"/>
  <c r="O27" i="1"/>
  <c r="E32" i="1"/>
  <c r="E27" i="1"/>
  <c r="U12" i="1"/>
  <c r="AC12" i="1"/>
  <c r="P21" i="1"/>
  <c r="E13" i="1"/>
  <c r="D32" i="1"/>
  <c r="N21" i="1"/>
  <c r="D27" i="1"/>
  <c r="N27" i="1"/>
  <c r="P32" i="1"/>
  <c r="N33" i="1"/>
  <c r="N32" i="1" s="1"/>
  <c r="P27" i="1"/>
  <c r="D15" i="1"/>
  <c r="D13" i="1" s="1"/>
  <c r="E21" i="1"/>
  <c r="D22" i="1"/>
  <c r="D21" i="1" s="1"/>
  <c r="N14" i="1"/>
  <c r="N13" i="1" s="1"/>
  <c r="O12" i="1" l="1"/>
  <c r="D12" i="1"/>
  <c r="E12" i="1"/>
  <c r="N12" i="1"/>
  <c r="P12" i="1"/>
</calcChain>
</file>

<file path=xl/sharedStrings.xml><?xml version="1.0" encoding="utf-8"?>
<sst xmlns="http://schemas.openxmlformats.org/spreadsheetml/2006/main" count="109" uniqueCount="57">
  <si>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</si>
  <si>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</si>
  <si>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</si>
  <si>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</si>
  <si>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</si>
  <si>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</si>
  <si>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</si>
  <si>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</si>
  <si>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</si>
  <si>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</si>
  <si>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</si>
  <si>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</si>
  <si>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переселение в свободный жилищный фонд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</si>
  <si>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</si>
  <si>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</si>
  <si>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</si>
  <si>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</si>
  <si>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 приобретенных жилых помещений в состояние, пригодное для постоянного 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</si>
  <si>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</si>
  <si>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</si>
  <si>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</si>
  <si>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</si>
  <si>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</si>
  <si>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</si>
  <si>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</si>
  <si>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</si>
  <si>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</si>
  <si>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</si>
  <si>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</si>
  <si>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</si>
  <si>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</si>
  <si>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</si>
  <si>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</si>
  <si>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</si>
  <si>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</si>
  <si>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</si>
  <si>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</si>
  <si>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</si>
  <si>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</si>
  <si>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</si>
  <si>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Итого по Никольскому сельскому поселению (Алеутский муниципальный округ)</t>
  </si>
  <si>
    <t>Итого по Вулканному горордскому поселению (Елизовский муниципальный район)</t>
  </si>
  <si>
    <t>Итого по Елизовскому городскому поселению (Елизовский муниципальный район)</t>
  </si>
  <si>
    <t>Итого по Корякскому сельскому поселению (Елизовский муниципальный район)</t>
  </si>
  <si>
    <t>Итого по Мильковскому сельскому поселению (Мильковский муниципальный район)</t>
  </si>
  <si>
    <t>Итого по Ключевскому сельскому поселению (Усть-Камчатский муниципальный район)</t>
  </si>
  <si>
    <t>Итого по Анавгайскому сельскому поселению (Быстринский муниципальный район)</t>
  </si>
  <si>
    <t>Итого по Эссовскому сельскому поселению (Быстринский муниципальный район)</t>
  </si>
  <si>
    <t>Итого по Паратунскому сельскому поселению (Елизовский муниципальный район)</t>
  </si>
  <si>
    <t>Итого по Усть-Большерецкому сельскому поселению (Усть-Большерецкий муниципальный район)</t>
  </si>
  <si>
    <t xml:space="preserve">«Таблица 5  </t>
  </si>
  <si>
    <t>Итого по сельскому поселению «село Тигиль» (Тигильский муниципальный район)</t>
  </si>
  <si>
    <t>Итого по Петропавловск-Камчатскому городскому поселению</t>
  </si>
  <si>
    <t>Итого по Вулканному городскому поселению (Елизовский муниципальный район)</t>
  </si>
  <si>
    <t xml:space="preserve">Итого по Петропавловск-Камчатскому городскому поселению </t>
  </si>
  <si>
    <t>Итого по сельскому поселению «село Седанка» (Тигильский муниципальный район)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</si>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</sst>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" fontId="4" fillId="2" borderId="10" xfId="0" applyNumberFormat="1" applyFont="1" applyFill="1" applyBorder="1" applyAlignment="1">
      <alignment horizontal="right" vertical="center" wrapText="1"/>
    </xf>
    <xf numFmtId="4" fontId="4" fillId="3" borderId="10" xfId="0" applyNumberFormat="1" applyFont="1" applyFill="1" applyBorder="1" applyAlignment="1">
      <alignment horizontal="right" vertical="center" wrapText="1"/>
    </xf>
    <xf numFmtId="4" fontId="4" fillId="2" borderId="10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4" fillId="3" borderId="13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tabSelected="1" view="pageBreakPreview" zoomScale="60" zoomScaleNormal="70" workbookViewId="0">
      <selection activeCell="N12" sqref="N12"/>
    </sheetView>
  </sheetViews>
  <sheetFormatPr defaultRowHeight="15.6" x14ac:dyDescent="0.3"/>
  <cols>
    <col min="1" max="1" width="10.44140625" style="2" customWidth="1"/>
    <col min="2" max="2" width="36.109375" style="2" customWidth="1"/>
    <col min="3" max="3" width="16.109375" style="2" customWidth="1"/>
    <col min="4" max="4" width="22.5546875" style="2" customWidth="1"/>
    <col min="5" max="5" width="14.6640625" style="2" customWidth="1"/>
    <col min="6" max="6" width="14.109375" style="2" customWidth="1"/>
    <col min="7" max="9" width="22.5546875" style="2" customWidth="1"/>
    <col min="10" max="10" width="18.88671875" style="2" customWidth="1"/>
    <col min="11" max="12" width="22.5546875" style="2" customWidth="1"/>
    <col min="13" max="13" width="28.88671875" style="2" customWidth="1"/>
    <col min="14" max="14" width="13.88671875" style="2" customWidth="1"/>
    <col min="15" max="15" width="25.5546875" style="2" customWidth="1"/>
    <col min="16" max="16" width="22.5546875" style="2" customWidth="1"/>
    <col min="17" max="17" width="28.109375" style="2" customWidth="1"/>
    <col min="18" max="18" width="22.5546875" style="2" customWidth="1"/>
    <col min="19" max="19" width="24" style="2" customWidth="1"/>
    <col min="20" max="20" width="22.5546875" style="2" customWidth="1"/>
    <col min="21" max="21" width="25.88671875" style="2" customWidth="1"/>
    <col min="22" max="24" width="22.5546875" style="2" customWidth="1"/>
    <col min="25" max="25" width="29.44140625" style="2" customWidth="1"/>
    <col min="26" max="26" width="25" style="2" customWidth="1"/>
    <col min="27" max="27" width="20" style="2" customWidth="1"/>
    <col min="28" max="28" width="28.6640625" style="2" customWidth="1"/>
    <col min="29" max="29" width="14.44140625" style="2" customWidth="1"/>
    <col min="30" max="30" width="9.109375" style="1" customWidth="1"/>
  </cols>
  <sheetData>
    <row r="1" spans="1:32" ht="24" customHeight="1" x14ac:dyDescent="0.4">
      <c r="Z1" s="3"/>
      <c r="AA1" s="4"/>
      <c r="AB1" s="45" t="s">
        <v>50</v>
      </c>
      <c r="AC1" s="45"/>
    </row>
    <row r="2" spans="1:32" ht="17.25" customHeight="1" x14ac:dyDescent="0.3">
      <c r="Z2" s="5"/>
      <c r="AA2" s="5"/>
      <c r="AB2" s="5"/>
      <c r="AC2" s="5"/>
    </row>
    <row r="3" spans="1:32" ht="51.75" customHeight="1" x14ac:dyDescent="0.3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32" ht="29.25" customHeight="1" x14ac:dyDescent="0.3">
      <c r="A4" s="36" t="s">
        <v>1</v>
      </c>
      <c r="B4" s="36" t="s">
        <v>2</v>
      </c>
      <c r="C4" s="47" t="s">
        <v>3</v>
      </c>
      <c r="D4" s="42" t="s">
        <v>4</v>
      </c>
      <c r="E4" s="24" t="s">
        <v>5</v>
      </c>
      <c r="F4" s="25"/>
      <c r="G4" s="25"/>
      <c r="H4" s="25"/>
      <c r="I4" s="25"/>
      <c r="J4" s="25"/>
      <c r="K4" s="25"/>
      <c r="L4" s="25"/>
      <c r="M4" s="26"/>
      <c r="N4" s="49" t="s">
        <v>6</v>
      </c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1"/>
    </row>
    <row r="5" spans="1:32" ht="48" customHeight="1" x14ac:dyDescent="0.3">
      <c r="A5" s="37"/>
      <c r="B5" s="37"/>
      <c r="C5" s="48"/>
      <c r="D5" s="43"/>
      <c r="E5" s="36" t="s">
        <v>7</v>
      </c>
      <c r="F5" s="52" t="s">
        <v>8</v>
      </c>
      <c r="G5" s="52"/>
      <c r="H5" s="52"/>
      <c r="I5" s="52"/>
      <c r="J5" s="52"/>
      <c r="K5" s="52"/>
      <c r="L5" s="52"/>
      <c r="M5" s="52"/>
      <c r="N5" s="24" t="s">
        <v>7</v>
      </c>
      <c r="O5" s="25"/>
      <c r="P5" s="26"/>
      <c r="Q5" s="33" t="s">
        <v>8</v>
      </c>
      <c r="R5" s="34"/>
      <c r="S5" s="34"/>
      <c r="T5" s="34"/>
      <c r="U5" s="34"/>
      <c r="V5" s="34"/>
      <c r="W5" s="34"/>
      <c r="X5" s="34"/>
      <c r="Y5" s="34"/>
      <c r="Z5" s="35" t="s">
        <v>9</v>
      </c>
      <c r="AA5" s="35"/>
      <c r="AB5" s="35"/>
      <c r="AC5" s="35"/>
    </row>
    <row r="6" spans="1:32" ht="39.75" customHeight="1" x14ac:dyDescent="0.3">
      <c r="A6" s="37"/>
      <c r="B6" s="37"/>
      <c r="C6" s="48"/>
      <c r="D6" s="43"/>
      <c r="E6" s="37"/>
      <c r="F6" s="24" t="s">
        <v>10</v>
      </c>
      <c r="G6" s="25"/>
      <c r="H6" s="25"/>
      <c r="I6" s="26"/>
      <c r="J6" s="24" t="s">
        <v>11</v>
      </c>
      <c r="K6" s="26"/>
      <c r="L6" s="36" t="s">
        <v>12</v>
      </c>
      <c r="M6" s="39" t="s">
        <v>13</v>
      </c>
      <c r="N6" s="27"/>
      <c r="O6" s="28"/>
      <c r="P6" s="29"/>
      <c r="Q6" s="24" t="s">
        <v>14</v>
      </c>
      <c r="R6" s="26"/>
      <c r="S6" s="38" t="s">
        <v>15</v>
      </c>
      <c r="T6" s="38"/>
      <c r="U6" s="38"/>
      <c r="V6" s="38"/>
      <c r="W6" s="27" t="s">
        <v>16</v>
      </c>
      <c r="X6" s="29"/>
      <c r="Y6" s="39" t="s">
        <v>17</v>
      </c>
      <c r="Z6" s="42" t="s">
        <v>18</v>
      </c>
      <c r="AA6" s="42" t="s">
        <v>19</v>
      </c>
      <c r="AB6" s="42" t="s">
        <v>20</v>
      </c>
      <c r="AC6" s="42" t="s">
        <v>21</v>
      </c>
    </row>
    <row r="7" spans="1:32" ht="34.5" customHeight="1" x14ac:dyDescent="0.3">
      <c r="A7" s="37"/>
      <c r="B7" s="37"/>
      <c r="C7" s="48"/>
      <c r="D7" s="43"/>
      <c r="E7" s="37"/>
      <c r="F7" s="27"/>
      <c r="G7" s="28"/>
      <c r="H7" s="28"/>
      <c r="I7" s="29"/>
      <c r="J7" s="27"/>
      <c r="K7" s="29"/>
      <c r="L7" s="37"/>
      <c r="M7" s="40"/>
      <c r="N7" s="27"/>
      <c r="O7" s="28"/>
      <c r="P7" s="29"/>
      <c r="Q7" s="27"/>
      <c r="R7" s="29"/>
      <c r="S7" s="24" t="s">
        <v>22</v>
      </c>
      <c r="T7" s="26"/>
      <c r="U7" s="24" t="s">
        <v>23</v>
      </c>
      <c r="V7" s="26"/>
      <c r="W7" s="27"/>
      <c r="X7" s="29"/>
      <c r="Y7" s="40"/>
      <c r="Z7" s="43"/>
      <c r="AA7" s="43"/>
      <c r="AB7" s="43"/>
      <c r="AC7" s="43"/>
    </row>
    <row r="8" spans="1:32" ht="90.75" customHeight="1" x14ac:dyDescent="0.3">
      <c r="A8" s="37"/>
      <c r="B8" s="37"/>
      <c r="C8" s="48"/>
      <c r="D8" s="43"/>
      <c r="E8" s="38"/>
      <c r="F8" s="30"/>
      <c r="G8" s="31"/>
      <c r="H8" s="31"/>
      <c r="I8" s="32"/>
      <c r="J8" s="30"/>
      <c r="K8" s="32"/>
      <c r="L8" s="38"/>
      <c r="M8" s="41"/>
      <c r="N8" s="30"/>
      <c r="O8" s="31"/>
      <c r="P8" s="32"/>
      <c r="Q8" s="30"/>
      <c r="R8" s="32"/>
      <c r="S8" s="30"/>
      <c r="T8" s="32"/>
      <c r="U8" s="30"/>
      <c r="V8" s="32"/>
      <c r="W8" s="30"/>
      <c r="X8" s="32"/>
      <c r="Y8" s="41"/>
      <c r="Z8" s="44"/>
      <c r="AA8" s="44"/>
      <c r="AB8" s="44"/>
      <c r="AC8" s="44"/>
    </row>
    <row r="9" spans="1:32" ht="210.75" customHeight="1" x14ac:dyDescent="0.3">
      <c r="A9" s="37"/>
      <c r="B9" s="37"/>
      <c r="C9" s="48"/>
      <c r="D9" s="44"/>
      <c r="E9" s="10" t="s">
        <v>24</v>
      </c>
      <c r="F9" s="10" t="s">
        <v>24</v>
      </c>
      <c r="G9" s="10" t="s">
        <v>25</v>
      </c>
      <c r="H9" s="11" t="s">
        <v>26</v>
      </c>
      <c r="I9" s="11" t="s">
        <v>27</v>
      </c>
      <c r="J9" s="10" t="s">
        <v>24</v>
      </c>
      <c r="K9" s="11" t="s">
        <v>28</v>
      </c>
      <c r="L9" s="10" t="s">
        <v>24</v>
      </c>
      <c r="M9" s="12" t="s">
        <v>29</v>
      </c>
      <c r="N9" s="10" t="s">
        <v>24</v>
      </c>
      <c r="O9" s="10" t="s">
        <v>30</v>
      </c>
      <c r="P9" s="10" t="s">
        <v>29</v>
      </c>
      <c r="Q9" s="10" t="s">
        <v>30</v>
      </c>
      <c r="R9" s="10" t="s">
        <v>29</v>
      </c>
      <c r="S9" s="10" t="s">
        <v>30</v>
      </c>
      <c r="T9" s="10" t="s">
        <v>29</v>
      </c>
      <c r="U9" s="10" t="s">
        <v>30</v>
      </c>
      <c r="V9" s="10" t="s">
        <v>29</v>
      </c>
      <c r="W9" s="10" t="s">
        <v>30</v>
      </c>
      <c r="X9" s="10" t="s">
        <v>29</v>
      </c>
      <c r="Y9" s="12" t="s">
        <v>29</v>
      </c>
      <c r="Z9" s="11" t="s">
        <v>31</v>
      </c>
      <c r="AA9" s="11" t="s">
        <v>31</v>
      </c>
      <c r="AB9" s="11" t="s">
        <v>31</v>
      </c>
      <c r="AC9" s="11" t="s">
        <v>31</v>
      </c>
    </row>
    <row r="10" spans="1:32" ht="20.25" customHeight="1" x14ac:dyDescent="0.3">
      <c r="A10" s="38"/>
      <c r="B10" s="38"/>
      <c r="C10" s="13" t="s">
        <v>32</v>
      </c>
      <c r="D10" s="14" t="s">
        <v>33</v>
      </c>
      <c r="E10" s="9" t="s">
        <v>32</v>
      </c>
      <c r="F10" s="9" t="s">
        <v>32</v>
      </c>
      <c r="G10" s="9" t="s">
        <v>33</v>
      </c>
      <c r="H10" s="14" t="s">
        <v>33</v>
      </c>
      <c r="I10" s="14" t="s">
        <v>33</v>
      </c>
      <c r="J10" s="9" t="s">
        <v>34</v>
      </c>
      <c r="K10" s="14" t="s">
        <v>33</v>
      </c>
      <c r="L10" s="13" t="s">
        <v>34</v>
      </c>
      <c r="M10" s="15" t="s">
        <v>33</v>
      </c>
      <c r="N10" s="13" t="s">
        <v>34</v>
      </c>
      <c r="O10" s="13" t="s">
        <v>34</v>
      </c>
      <c r="P10" s="9" t="s">
        <v>33</v>
      </c>
      <c r="Q10" s="6" t="s">
        <v>32</v>
      </c>
      <c r="R10" s="6" t="s">
        <v>33</v>
      </c>
      <c r="S10" s="6" t="s">
        <v>32</v>
      </c>
      <c r="T10" s="6" t="s">
        <v>33</v>
      </c>
      <c r="U10" s="13" t="s">
        <v>32</v>
      </c>
      <c r="V10" s="13" t="s">
        <v>33</v>
      </c>
      <c r="W10" s="13" t="s">
        <v>32</v>
      </c>
      <c r="X10" s="13" t="s">
        <v>33</v>
      </c>
      <c r="Y10" s="15" t="s">
        <v>33</v>
      </c>
      <c r="Z10" s="7" t="s">
        <v>32</v>
      </c>
      <c r="AA10" s="7" t="s">
        <v>32</v>
      </c>
      <c r="AB10" s="7" t="s">
        <v>32</v>
      </c>
      <c r="AC10" s="7" t="s">
        <v>32</v>
      </c>
    </row>
    <row r="11" spans="1:32" ht="19.5" customHeight="1" x14ac:dyDescent="0.3">
      <c r="A11" s="13">
        <v>1</v>
      </c>
      <c r="B11" s="6">
        <v>2</v>
      </c>
      <c r="C11" s="6">
        <v>3</v>
      </c>
      <c r="D11" s="16">
        <v>4</v>
      </c>
      <c r="E11" s="6">
        <v>5</v>
      </c>
      <c r="F11" s="6">
        <v>6</v>
      </c>
      <c r="G11" s="6">
        <v>7</v>
      </c>
      <c r="H11" s="16">
        <v>8</v>
      </c>
      <c r="I11" s="16">
        <v>9</v>
      </c>
      <c r="J11" s="6">
        <v>10</v>
      </c>
      <c r="K11" s="16">
        <v>11</v>
      </c>
      <c r="L11" s="6">
        <v>12</v>
      </c>
      <c r="M11" s="8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  <c r="V11" s="6">
        <v>22</v>
      </c>
      <c r="W11" s="6">
        <v>23</v>
      </c>
      <c r="X11" s="6">
        <v>24</v>
      </c>
      <c r="Y11" s="15">
        <v>25</v>
      </c>
      <c r="Z11" s="16">
        <v>26</v>
      </c>
      <c r="AA11" s="16">
        <v>27</v>
      </c>
      <c r="AB11" s="16">
        <v>28</v>
      </c>
      <c r="AC11" s="16">
        <v>29</v>
      </c>
    </row>
    <row r="12" spans="1:32" ht="114.75" customHeight="1" x14ac:dyDescent="0.3">
      <c r="A12" s="13"/>
      <c r="B12" s="17" t="s">
        <v>35</v>
      </c>
      <c r="C12" s="18">
        <f t="shared" ref="C12:AC12" si="0">SUM(C13,C21,C27,C32)</f>
        <v>30934.769999999997</v>
      </c>
      <c r="D12" s="18">
        <f t="shared" si="0"/>
        <v>2654387402.9200001</v>
      </c>
      <c r="E12" s="18">
        <f t="shared" si="0"/>
        <v>20100.800000000003</v>
      </c>
      <c r="F12" s="18">
        <f t="shared" si="0"/>
        <v>20100.800000000003</v>
      </c>
      <c r="G12" s="18">
        <f t="shared" si="0"/>
        <v>1460657021.6500001</v>
      </c>
      <c r="H12" s="19">
        <f t="shared" si="0"/>
        <v>6372223.2999999998</v>
      </c>
      <c r="I12" s="19">
        <f t="shared" si="0"/>
        <v>0</v>
      </c>
      <c r="J12" s="18">
        <f t="shared" si="0"/>
        <v>0</v>
      </c>
      <c r="K12" s="19">
        <f t="shared" si="0"/>
        <v>0</v>
      </c>
      <c r="L12" s="18">
        <f t="shared" si="0"/>
        <v>134.19999999999999</v>
      </c>
      <c r="M12" s="18">
        <f t="shared" si="0"/>
        <v>0</v>
      </c>
      <c r="N12" s="20">
        <f t="shared" si="0"/>
        <v>10833.97</v>
      </c>
      <c r="O12" s="20">
        <f t="shared" si="0"/>
        <v>12096.6</v>
      </c>
      <c r="P12" s="20">
        <f t="shared" si="0"/>
        <v>1187358157.9700003</v>
      </c>
      <c r="Q12" s="20">
        <f t="shared" si="0"/>
        <v>1688.1</v>
      </c>
      <c r="R12" s="18">
        <f t="shared" si="0"/>
        <v>188948315.53</v>
      </c>
      <c r="S12" s="18">
        <f t="shared" si="0"/>
        <v>4912.6000000000004</v>
      </c>
      <c r="T12" s="18">
        <f t="shared" si="0"/>
        <v>695943581.57999992</v>
      </c>
      <c r="U12" s="18">
        <f t="shared" si="0"/>
        <v>1133.9000000000001</v>
      </c>
      <c r="V12" s="20">
        <f t="shared" si="0"/>
        <v>90000424.75999999</v>
      </c>
      <c r="W12" s="20">
        <f t="shared" si="0"/>
        <v>4362</v>
      </c>
      <c r="X12" s="20">
        <f t="shared" si="0"/>
        <v>212465836.10000002</v>
      </c>
      <c r="Y12" s="20">
        <f t="shared" si="0"/>
        <v>0</v>
      </c>
      <c r="Z12" s="19">
        <f t="shared" si="0"/>
        <v>10304.300000000001</v>
      </c>
      <c r="AA12" s="19">
        <f t="shared" si="0"/>
        <v>0</v>
      </c>
      <c r="AB12" s="21">
        <f t="shared" si="0"/>
        <v>0</v>
      </c>
      <c r="AC12" s="21">
        <f t="shared" si="0"/>
        <v>2112.1999999999998</v>
      </c>
      <c r="AE12" s="1"/>
      <c r="AF12" s="1"/>
    </row>
    <row r="13" spans="1:32" ht="24.75" customHeight="1" x14ac:dyDescent="0.3">
      <c r="A13" s="22"/>
      <c r="B13" s="17" t="s">
        <v>36</v>
      </c>
      <c r="C13" s="18">
        <f t="shared" ref="C13:AC13" si="1">SUM(C14:C20)</f>
        <v>5724.5</v>
      </c>
      <c r="D13" s="18">
        <f t="shared" si="1"/>
        <v>311574161.98999995</v>
      </c>
      <c r="E13" s="18">
        <f t="shared" si="1"/>
        <v>3839.2</v>
      </c>
      <c r="F13" s="18">
        <f t="shared" si="1"/>
        <v>3839.2</v>
      </c>
      <c r="G13" s="18">
        <f t="shared" si="1"/>
        <v>167335027.31999999</v>
      </c>
      <c r="H13" s="19">
        <f t="shared" si="1"/>
        <v>0</v>
      </c>
      <c r="I13" s="19">
        <f t="shared" si="1"/>
        <v>0</v>
      </c>
      <c r="J13" s="18">
        <f t="shared" si="1"/>
        <v>0</v>
      </c>
      <c r="K13" s="19">
        <f t="shared" si="1"/>
        <v>0</v>
      </c>
      <c r="L13" s="18">
        <f t="shared" si="1"/>
        <v>0</v>
      </c>
      <c r="M13" s="18">
        <f t="shared" si="1"/>
        <v>0</v>
      </c>
      <c r="N13" s="20">
        <f t="shared" si="1"/>
        <v>1885.2999999999997</v>
      </c>
      <c r="O13" s="20">
        <f t="shared" si="1"/>
        <v>2128.3000000000002</v>
      </c>
      <c r="P13" s="20">
        <f t="shared" si="1"/>
        <v>144239134.66999999</v>
      </c>
      <c r="Q13" s="20">
        <f t="shared" si="1"/>
        <v>0</v>
      </c>
      <c r="R13" s="18">
        <f t="shared" si="1"/>
        <v>0</v>
      </c>
      <c r="S13" s="18">
        <f t="shared" si="1"/>
        <v>581.20000000000005</v>
      </c>
      <c r="T13" s="18">
        <f t="shared" si="1"/>
        <v>93858415.769999996</v>
      </c>
      <c r="U13" s="18">
        <f t="shared" si="1"/>
        <v>100.3</v>
      </c>
      <c r="V13" s="20">
        <f t="shared" si="1"/>
        <v>8036000</v>
      </c>
      <c r="W13" s="20">
        <f t="shared" si="1"/>
        <v>1446.8</v>
      </c>
      <c r="X13" s="20">
        <f t="shared" si="1"/>
        <v>42344718.899999999</v>
      </c>
      <c r="Y13" s="20">
        <f t="shared" si="1"/>
        <v>0</v>
      </c>
      <c r="Z13" s="19">
        <f t="shared" si="1"/>
        <v>1804.1</v>
      </c>
      <c r="AA13" s="19">
        <f t="shared" si="1"/>
        <v>0</v>
      </c>
      <c r="AB13" s="21">
        <f t="shared" si="1"/>
        <v>0</v>
      </c>
      <c r="AC13" s="21">
        <f t="shared" si="1"/>
        <v>324.2</v>
      </c>
      <c r="AE13" s="1"/>
      <c r="AF13" s="1"/>
    </row>
    <row r="14" spans="1:32" ht="84" x14ac:dyDescent="0.3">
      <c r="A14" s="13">
        <v>1</v>
      </c>
      <c r="B14" s="17" t="s">
        <v>40</v>
      </c>
      <c r="C14" s="18">
        <v>791.9</v>
      </c>
      <c r="D14" s="18">
        <f t="shared" ref="D14:D20" si="2">G14+H14+I14+K14+M14+P14</f>
        <v>102018415.77</v>
      </c>
      <c r="E14" s="18">
        <f t="shared" ref="E14:E20" si="3">F14+J14+M14</f>
        <v>0</v>
      </c>
      <c r="F14" s="18">
        <v>0</v>
      </c>
      <c r="G14" s="18">
        <v>0</v>
      </c>
      <c r="H14" s="19">
        <v>0</v>
      </c>
      <c r="I14" s="19">
        <v>0</v>
      </c>
      <c r="J14" s="18">
        <v>0</v>
      </c>
      <c r="K14" s="19">
        <v>0</v>
      </c>
      <c r="L14" s="18">
        <v>0</v>
      </c>
      <c r="M14" s="18">
        <v>0</v>
      </c>
      <c r="N14" s="18">
        <f t="shared" ref="N14:N20" si="4">C14-E14</f>
        <v>791.9</v>
      </c>
      <c r="O14" s="18">
        <f t="shared" ref="O14:O20" si="5">Q14+S14+U14+W14</f>
        <v>857.90000000000009</v>
      </c>
      <c r="P14" s="18">
        <f t="shared" ref="P14:P20" si="6">R14+T14+V14+X14+Y14</f>
        <v>102018415.77</v>
      </c>
      <c r="Q14" s="18">
        <v>0</v>
      </c>
      <c r="R14" s="18">
        <v>0</v>
      </c>
      <c r="S14" s="18">
        <v>581.20000000000005</v>
      </c>
      <c r="T14" s="18">
        <v>93858415.769999996</v>
      </c>
      <c r="U14" s="18">
        <v>0</v>
      </c>
      <c r="V14" s="18">
        <v>0</v>
      </c>
      <c r="W14" s="18">
        <v>276.7</v>
      </c>
      <c r="X14" s="18">
        <v>8160000</v>
      </c>
      <c r="Y14" s="18">
        <v>0</v>
      </c>
      <c r="Z14" s="19">
        <v>857.9</v>
      </c>
      <c r="AA14" s="19">
        <v>0</v>
      </c>
      <c r="AB14" s="19">
        <v>0</v>
      </c>
      <c r="AC14" s="19">
        <v>0</v>
      </c>
      <c r="AE14" s="1"/>
      <c r="AF14" s="1"/>
    </row>
    <row r="15" spans="1:32" ht="84" x14ac:dyDescent="0.3">
      <c r="A15" s="13">
        <v>2</v>
      </c>
      <c r="B15" s="17" t="s">
        <v>41</v>
      </c>
      <c r="C15" s="18">
        <v>211.8</v>
      </c>
      <c r="D15" s="18">
        <f t="shared" si="2"/>
        <v>9845000</v>
      </c>
      <c r="E15" s="18">
        <f t="shared" si="3"/>
        <v>211.8</v>
      </c>
      <c r="F15" s="18">
        <v>211.8</v>
      </c>
      <c r="G15" s="18">
        <v>9845000</v>
      </c>
      <c r="H15" s="19">
        <v>0</v>
      </c>
      <c r="I15" s="19">
        <v>0</v>
      </c>
      <c r="J15" s="18">
        <v>0</v>
      </c>
      <c r="K15" s="19">
        <v>0</v>
      </c>
      <c r="L15" s="18">
        <v>0</v>
      </c>
      <c r="M15" s="18">
        <v>0</v>
      </c>
      <c r="N15" s="18">
        <f t="shared" si="4"/>
        <v>0</v>
      </c>
      <c r="O15" s="18">
        <f t="shared" si="5"/>
        <v>0</v>
      </c>
      <c r="P15" s="18">
        <f t="shared" si="6"/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9">
        <v>0</v>
      </c>
      <c r="AA15" s="19">
        <v>0</v>
      </c>
      <c r="AB15" s="19">
        <v>0</v>
      </c>
      <c r="AC15" s="19">
        <v>0</v>
      </c>
      <c r="AE15" s="1"/>
      <c r="AF15" s="1"/>
    </row>
    <row r="16" spans="1:32" ht="84" x14ac:dyDescent="0.3">
      <c r="A16" s="13">
        <v>3</v>
      </c>
      <c r="B16" s="17" t="s">
        <v>42</v>
      </c>
      <c r="C16" s="18">
        <v>1671.7</v>
      </c>
      <c r="D16" s="18">
        <f t="shared" si="2"/>
        <v>119269507</v>
      </c>
      <c r="E16" s="18">
        <f t="shared" si="3"/>
        <v>1598.4</v>
      </c>
      <c r="F16" s="18">
        <v>1598.4</v>
      </c>
      <c r="G16" s="18">
        <v>111233507</v>
      </c>
      <c r="H16" s="19">
        <v>0</v>
      </c>
      <c r="I16" s="19">
        <v>0</v>
      </c>
      <c r="J16" s="18">
        <v>0</v>
      </c>
      <c r="K16" s="19">
        <v>0</v>
      </c>
      <c r="L16" s="18">
        <v>0</v>
      </c>
      <c r="M16" s="18">
        <v>0</v>
      </c>
      <c r="N16" s="18">
        <f t="shared" si="4"/>
        <v>73.299999999999955</v>
      </c>
      <c r="O16" s="18">
        <f t="shared" si="5"/>
        <v>100.3</v>
      </c>
      <c r="P16" s="18">
        <f t="shared" si="6"/>
        <v>8036000</v>
      </c>
      <c r="Q16" s="18">
        <v>0</v>
      </c>
      <c r="R16" s="18">
        <v>0</v>
      </c>
      <c r="S16" s="18">
        <v>0</v>
      </c>
      <c r="T16" s="18">
        <v>0</v>
      </c>
      <c r="U16" s="18">
        <v>100.3</v>
      </c>
      <c r="V16" s="18">
        <v>8036000</v>
      </c>
      <c r="W16" s="18">
        <v>0</v>
      </c>
      <c r="X16" s="18">
        <v>0</v>
      </c>
      <c r="Y16" s="18">
        <v>0</v>
      </c>
      <c r="Z16" s="19">
        <v>100.3</v>
      </c>
      <c r="AA16" s="19">
        <v>0</v>
      </c>
      <c r="AB16" s="19">
        <v>0</v>
      </c>
      <c r="AC16" s="19">
        <v>0</v>
      </c>
      <c r="AE16" s="1"/>
      <c r="AF16" s="1"/>
    </row>
    <row r="17" spans="1:32" ht="84" x14ac:dyDescent="0.3">
      <c r="A17" s="13">
        <v>4</v>
      </c>
      <c r="B17" s="17" t="s">
        <v>43</v>
      </c>
      <c r="C17" s="18">
        <v>50.9</v>
      </c>
      <c r="D17" s="18">
        <f t="shared" si="2"/>
        <v>2767433</v>
      </c>
      <c r="E17" s="18">
        <f t="shared" si="3"/>
        <v>50.9</v>
      </c>
      <c r="F17" s="18">
        <v>50.9</v>
      </c>
      <c r="G17" s="18">
        <v>2767433</v>
      </c>
      <c r="H17" s="19">
        <v>0</v>
      </c>
      <c r="I17" s="19">
        <v>0</v>
      </c>
      <c r="J17" s="18">
        <v>0</v>
      </c>
      <c r="K17" s="19">
        <v>0</v>
      </c>
      <c r="L17" s="18">
        <v>0</v>
      </c>
      <c r="M17" s="18">
        <v>0</v>
      </c>
      <c r="N17" s="18">
        <f t="shared" si="4"/>
        <v>0</v>
      </c>
      <c r="O17" s="18">
        <f t="shared" si="5"/>
        <v>0</v>
      </c>
      <c r="P17" s="18">
        <f t="shared" si="6"/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9">
        <v>0</v>
      </c>
      <c r="AA17" s="19">
        <v>0</v>
      </c>
      <c r="AB17" s="19">
        <v>0</v>
      </c>
      <c r="AC17" s="19">
        <v>0</v>
      </c>
      <c r="AE17" s="1"/>
      <c r="AF17" s="1"/>
    </row>
    <row r="18" spans="1:32" ht="84" x14ac:dyDescent="0.3">
      <c r="A18" s="13">
        <v>5</v>
      </c>
      <c r="B18" s="17" t="s">
        <v>44</v>
      </c>
      <c r="C18" s="18">
        <v>1264.0999999999999</v>
      </c>
      <c r="D18" s="18">
        <f t="shared" si="2"/>
        <v>39181551.5</v>
      </c>
      <c r="E18" s="18">
        <f t="shared" si="3"/>
        <v>372.9</v>
      </c>
      <c r="F18" s="18">
        <v>372.9</v>
      </c>
      <c r="G18" s="18">
        <v>8455271</v>
      </c>
      <c r="H18" s="19">
        <v>0</v>
      </c>
      <c r="I18" s="19">
        <v>0</v>
      </c>
      <c r="J18" s="18">
        <v>0</v>
      </c>
      <c r="K18" s="19">
        <v>0</v>
      </c>
      <c r="L18" s="18">
        <v>0</v>
      </c>
      <c r="M18" s="18">
        <v>0</v>
      </c>
      <c r="N18" s="18">
        <f t="shared" si="4"/>
        <v>891.19999999999993</v>
      </c>
      <c r="O18" s="18">
        <f t="shared" si="5"/>
        <v>1056.5</v>
      </c>
      <c r="P18" s="18">
        <f t="shared" si="6"/>
        <v>30726280.5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1056.5</v>
      </c>
      <c r="X18" s="18">
        <v>30726280.5</v>
      </c>
      <c r="Y18" s="18">
        <v>0</v>
      </c>
      <c r="Z18" s="19">
        <v>732.3</v>
      </c>
      <c r="AA18" s="19">
        <v>0</v>
      </c>
      <c r="AB18" s="19">
        <v>0</v>
      </c>
      <c r="AC18" s="19">
        <v>324.2</v>
      </c>
      <c r="AE18" s="1"/>
      <c r="AF18" s="1"/>
    </row>
    <row r="19" spans="1:32" ht="84" x14ac:dyDescent="0.3">
      <c r="A19" s="13">
        <v>6</v>
      </c>
      <c r="B19" s="17" t="s">
        <v>51</v>
      </c>
      <c r="C19" s="18">
        <v>210.6</v>
      </c>
      <c r="D19" s="18">
        <f t="shared" si="2"/>
        <v>4538438.4000000004</v>
      </c>
      <c r="E19" s="18">
        <f t="shared" si="3"/>
        <v>81.7</v>
      </c>
      <c r="F19" s="18">
        <v>81.7</v>
      </c>
      <c r="G19" s="18">
        <v>1080000</v>
      </c>
      <c r="H19" s="19">
        <v>0</v>
      </c>
      <c r="I19" s="19">
        <v>0</v>
      </c>
      <c r="J19" s="18">
        <v>0</v>
      </c>
      <c r="K19" s="19">
        <v>0</v>
      </c>
      <c r="L19" s="18">
        <v>0</v>
      </c>
      <c r="M19" s="18">
        <v>0</v>
      </c>
      <c r="N19" s="18">
        <f t="shared" si="4"/>
        <v>128.89999999999998</v>
      </c>
      <c r="O19" s="18">
        <f t="shared" si="5"/>
        <v>113.6</v>
      </c>
      <c r="P19" s="18">
        <f t="shared" si="6"/>
        <v>3458438.4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113.6</v>
      </c>
      <c r="X19" s="18">
        <v>3458438.4</v>
      </c>
      <c r="Y19" s="18">
        <v>0</v>
      </c>
      <c r="Z19" s="19">
        <v>113.6</v>
      </c>
      <c r="AA19" s="19">
        <v>0</v>
      </c>
      <c r="AB19" s="19">
        <v>0</v>
      </c>
      <c r="AC19" s="19">
        <v>0</v>
      </c>
      <c r="AE19" s="1"/>
      <c r="AF19" s="1"/>
    </row>
    <row r="20" spans="1:32" ht="84" x14ac:dyDescent="0.3">
      <c r="A20" s="13">
        <v>7</v>
      </c>
      <c r="B20" s="17" t="s">
        <v>45</v>
      </c>
      <c r="C20" s="18">
        <v>1523.5</v>
      </c>
      <c r="D20" s="18">
        <f t="shared" si="2"/>
        <v>33953816.32</v>
      </c>
      <c r="E20" s="18">
        <f t="shared" si="3"/>
        <v>1523.5</v>
      </c>
      <c r="F20" s="18">
        <v>1523.5</v>
      </c>
      <c r="G20" s="18">
        <v>33953816.32</v>
      </c>
      <c r="H20" s="19">
        <v>0</v>
      </c>
      <c r="I20" s="19">
        <v>0</v>
      </c>
      <c r="J20" s="18">
        <v>0</v>
      </c>
      <c r="K20" s="19">
        <v>0</v>
      </c>
      <c r="L20" s="18">
        <v>0</v>
      </c>
      <c r="M20" s="18">
        <v>0</v>
      </c>
      <c r="N20" s="18">
        <f t="shared" si="4"/>
        <v>0</v>
      </c>
      <c r="O20" s="18">
        <f t="shared" si="5"/>
        <v>0</v>
      </c>
      <c r="P20" s="18">
        <f t="shared" si="6"/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9">
        <v>0</v>
      </c>
      <c r="AA20" s="19">
        <v>0</v>
      </c>
      <c r="AB20" s="19">
        <v>0</v>
      </c>
      <c r="AC20" s="19">
        <v>0</v>
      </c>
      <c r="AE20" s="1"/>
      <c r="AF20" s="1"/>
    </row>
    <row r="21" spans="1:32" ht="24.75" customHeight="1" x14ac:dyDescent="0.3">
      <c r="A21" s="22"/>
      <c r="B21" s="17" t="s">
        <v>37</v>
      </c>
      <c r="C21" s="18">
        <f t="shared" ref="C21:AC21" si="7">SUM(C22:C26)</f>
        <v>10927.1</v>
      </c>
      <c r="D21" s="18">
        <f t="shared" si="7"/>
        <v>880772716.14999998</v>
      </c>
      <c r="E21" s="18">
        <f t="shared" si="7"/>
        <v>6317.7000000000007</v>
      </c>
      <c r="F21" s="18">
        <f t="shared" si="7"/>
        <v>6317.7000000000007</v>
      </c>
      <c r="G21" s="18">
        <f t="shared" si="7"/>
        <v>370632229.08999997</v>
      </c>
      <c r="H21" s="19">
        <f t="shared" si="7"/>
        <v>0</v>
      </c>
      <c r="I21" s="19">
        <f t="shared" si="7"/>
        <v>0</v>
      </c>
      <c r="J21" s="18">
        <f t="shared" si="7"/>
        <v>0</v>
      </c>
      <c r="K21" s="19">
        <f t="shared" si="7"/>
        <v>0</v>
      </c>
      <c r="L21" s="18">
        <f t="shared" si="7"/>
        <v>0</v>
      </c>
      <c r="M21" s="18">
        <f t="shared" si="7"/>
        <v>0</v>
      </c>
      <c r="N21" s="20">
        <f t="shared" si="7"/>
        <v>4609.3999999999996</v>
      </c>
      <c r="O21" s="20">
        <f t="shared" si="7"/>
        <v>5004.3999999999996</v>
      </c>
      <c r="P21" s="20">
        <f t="shared" si="7"/>
        <v>510140487.06</v>
      </c>
      <c r="Q21" s="20">
        <f t="shared" si="7"/>
        <v>1688.1</v>
      </c>
      <c r="R21" s="18">
        <f t="shared" si="7"/>
        <v>188948315.53</v>
      </c>
      <c r="S21" s="18">
        <f t="shared" si="7"/>
        <v>1129.5999999999999</v>
      </c>
      <c r="T21" s="18">
        <f t="shared" si="7"/>
        <v>201456345.68000001</v>
      </c>
      <c r="U21" s="18">
        <f t="shared" si="7"/>
        <v>498.6</v>
      </c>
      <c r="V21" s="20">
        <f t="shared" si="7"/>
        <v>40925950</v>
      </c>
      <c r="W21" s="20">
        <f t="shared" si="7"/>
        <v>1688.1</v>
      </c>
      <c r="X21" s="20">
        <f t="shared" si="7"/>
        <v>78809875.849999994</v>
      </c>
      <c r="Y21" s="20">
        <f t="shared" si="7"/>
        <v>0</v>
      </c>
      <c r="Z21" s="19">
        <f t="shared" si="7"/>
        <v>4827.2000000000007</v>
      </c>
      <c r="AA21" s="19">
        <f t="shared" si="7"/>
        <v>0</v>
      </c>
      <c r="AB21" s="21">
        <f t="shared" si="7"/>
        <v>0</v>
      </c>
      <c r="AC21" s="21">
        <f t="shared" si="7"/>
        <v>177.2</v>
      </c>
      <c r="AE21" s="1"/>
      <c r="AF21" s="1"/>
    </row>
    <row r="22" spans="1:32" ht="84" x14ac:dyDescent="0.3">
      <c r="A22" s="13">
        <v>1</v>
      </c>
      <c r="B22" s="17" t="s">
        <v>40</v>
      </c>
      <c r="C22" s="18">
        <v>1117.7</v>
      </c>
      <c r="D22" s="18">
        <f>G22+H22+I22+K22+M22+P22</f>
        <v>205941345.68000001</v>
      </c>
      <c r="E22" s="18">
        <f>F22+J22+M22</f>
        <v>66.900000000000006</v>
      </c>
      <c r="F22" s="18">
        <v>66.900000000000006</v>
      </c>
      <c r="G22" s="18">
        <v>1675000</v>
      </c>
      <c r="H22" s="19">
        <v>0</v>
      </c>
      <c r="I22" s="19">
        <v>0</v>
      </c>
      <c r="J22" s="18">
        <v>0</v>
      </c>
      <c r="K22" s="19">
        <v>0</v>
      </c>
      <c r="L22" s="18">
        <v>0</v>
      </c>
      <c r="M22" s="18">
        <v>0</v>
      </c>
      <c r="N22" s="18">
        <f>C22-E22</f>
        <v>1050.8</v>
      </c>
      <c r="O22" s="18">
        <f>Q22+S22+U22+W22</f>
        <v>1217.8999999999999</v>
      </c>
      <c r="P22" s="18">
        <f>R22+T22+V22+X22+Y22</f>
        <v>204266345.68000001</v>
      </c>
      <c r="Q22" s="18">
        <v>0</v>
      </c>
      <c r="R22" s="18">
        <v>0</v>
      </c>
      <c r="S22" s="18">
        <v>1129.5999999999999</v>
      </c>
      <c r="T22" s="18">
        <v>201456345.68000001</v>
      </c>
      <c r="U22" s="18">
        <v>0</v>
      </c>
      <c r="V22" s="18">
        <v>0</v>
      </c>
      <c r="W22" s="18">
        <v>88.3</v>
      </c>
      <c r="X22" s="18">
        <v>2810000</v>
      </c>
      <c r="Y22" s="18">
        <v>0</v>
      </c>
      <c r="Z22" s="19">
        <v>1217.9000000000001</v>
      </c>
      <c r="AA22" s="19">
        <v>0</v>
      </c>
      <c r="AB22" s="19">
        <v>0</v>
      </c>
      <c r="AC22" s="19">
        <v>0</v>
      </c>
      <c r="AE22" s="1"/>
      <c r="AF22" s="1"/>
    </row>
    <row r="23" spans="1:32" ht="84" x14ac:dyDescent="0.3">
      <c r="A23" s="13">
        <v>2</v>
      </c>
      <c r="B23" s="17" t="s">
        <v>42</v>
      </c>
      <c r="C23" s="18">
        <v>3737.4</v>
      </c>
      <c r="D23" s="18">
        <f>G23+H23+I23+K23+M23+P23</f>
        <v>337626116.26999998</v>
      </c>
      <c r="E23" s="18">
        <f>F23+J23+M23</f>
        <v>3213.8</v>
      </c>
      <c r="F23" s="18">
        <v>3213.8</v>
      </c>
      <c r="G23" s="18">
        <v>275661232.94</v>
      </c>
      <c r="H23" s="19">
        <v>0</v>
      </c>
      <c r="I23" s="19">
        <v>0</v>
      </c>
      <c r="J23" s="18">
        <v>0</v>
      </c>
      <c r="K23" s="19">
        <v>0</v>
      </c>
      <c r="L23" s="18">
        <v>0</v>
      </c>
      <c r="M23" s="18">
        <v>0</v>
      </c>
      <c r="N23" s="18">
        <f>C23-E23</f>
        <v>523.59999999999991</v>
      </c>
      <c r="O23" s="18">
        <f>Q23+S23+U23+W23</f>
        <v>652.90000000000009</v>
      </c>
      <c r="P23" s="18">
        <f>R23+T23+V23+X23+Y23</f>
        <v>61964883.329999998</v>
      </c>
      <c r="Q23" s="18">
        <v>0</v>
      </c>
      <c r="R23" s="18">
        <v>0</v>
      </c>
      <c r="S23" s="18">
        <v>0</v>
      </c>
      <c r="T23" s="18">
        <v>0</v>
      </c>
      <c r="U23" s="18">
        <v>498.6</v>
      </c>
      <c r="V23" s="18">
        <v>40925950</v>
      </c>
      <c r="W23" s="18">
        <v>154.30000000000001</v>
      </c>
      <c r="X23" s="18">
        <v>21038933.329999998</v>
      </c>
      <c r="Y23" s="18">
        <v>0</v>
      </c>
      <c r="Z23" s="19">
        <v>652.9</v>
      </c>
      <c r="AA23" s="19">
        <v>0</v>
      </c>
      <c r="AB23" s="19">
        <v>0</v>
      </c>
      <c r="AC23" s="19">
        <v>0</v>
      </c>
      <c r="AE23" s="1"/>
      <c r="AF23" s="1"/>
    </row>
    <row r="24" spans="1:32" ht="84" x14ac:dyDescent="0.3">
      <c r="A24" s="13">
        <v>3</v>
      </c>
      <c r="B24" s="17" t="s">
        <v>44</v>
      </c>
      <c r="C24" s="18">
        <v>5013.8999999999996</v>
      </c>
      <c r="D24" s="18">
        <f>G24+H24+I24+K24+M24+P24</f>
        <v>292775986.38</v>
      </c>
      <c r="E24" s="18">
        <f>F24+J24+M24</f>
        <v>2292.5</v>
      </c>
      <c r="F24" s="18">
        <v>2292.5</v>
      </c>
      <c r="G24" s="18">
        <v>75135435</v>
      </c>
      <c r="H24" s="19">
        <v>0</v>
      </c>
      <c r="I24" s="19">
        <v>0</v>
      </c>
      <c r="J24" s="18">
        <v>0</v>
      </c>
      <c r="K24" s="19">
        <v>0</v>
      </c>
      <c r="L24" s="18">
        <v>0</v>
      </c>
      <c r="M24" s="18">
        <v>0</v>
      </c>
      <c r="N24" s="18">
        <f>C24-E24</f>
        <v>2721.3999999999996</v>
      </c>
      <c r="O24" s="18">
        <f>Q24+S24+U24+W24</f>
        <v>2743.6</v>
      </c>
      <c r="P24" s="18">
        <f>R24+T24+V24+X24+Y24</f>
        <v>217640551.38</v>
      </c>
      <c r="Q24" s="18">
        <v>1688.1</v>
      </c>
      <c r="R24" s="18">
        <v>188948315.53</v>
      </c>
      <c r="S24" s="18">
        <v>0</v>
      </c>
      <c r="T24" s="18">
        <v>0</v>
      </c>
      <c r="U24" s="18">
        <v>0</v>
      </c>
      <c r="V24" s="18">
        <v>0</v>
      </c>
      <c r="W24" s="18">
        <v>1055.5</v>
      </c>
      <c r="X24" s="18">
        <v>28692235.850000001</v>
      </c>
      <c r="Y24" s="18">
        <v>0</v>
      </c>
      <c r="Z24" s="19">
        <v>2566.4</v>
      </c>
      <c r="AA24" s="19">
        <v>0</v>
      </c>
      <c r="AB24" s="19">
        <v>0</v>
      </c>
      <c r="AC24" s="19">
        <v>177.2</v>
      </c>
      <c r="AE24" s="1"/>
      <c r="AF24" s="1"/>
    </row>
    <row r="25" spans="1:32" ht="63" x14ac:dyDescent="0.3">
      <c r="A25" s="13">
        <v>4</v>
      </c>
      <c r="B25" s="17" t="s">
        <v>52</v>
      </c>
      <c r="C25" s="18">
        <v>313.60000000000002</v>
      </c>
      <c r="D25" s="18">
        <f>G25+H25+I25+K25+M25+P25</f>
        <v>26268706.670000002</v>
      </c>
      <c r="E25" s="18">
        <f>F25+J25+M25</f>
        <v>0</v>
      </c>
      <c r="F25" s="18">
        <v>0</v>
      </c>
      <c r="G25" s="18">
        <v>0</v>
      </c>
      <c r="H25" s="19">
        <v>0</v>
      </c>
      <c r="I25" s="19">
        <v>0</v>
      </c>
      <c r="J25" s="18">
        <v>0</v>
      </c>
      <c r="K25" s="19">
        <v>0</v>
      </c>
      <c r="L25" s="18">
        <v>0</v>
      </c>
      <c r="M25" s="18">
        <v>0</v>
      </c>
      <c r="N25" s="18">
        <f>C25-E25</f>
        <v>313.60000000000002</v>
      </c>
      <c r="O25" s="18">
        <f>Q25+S25+U25+W25</f>
        <v>390</v>
      </c>
      <c r="P25" s="18">
        <f>R25+T25+V25+X25+Y25</f>
        <v>26268706.670000002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390</v>
      </c>
      <c r="X25" s="18">
        <v>26268706.670000002</v>
      </c>
      <c r="Y25" s="18">
        <v>0</v>
      </c>
      <c r="Z25" s="19">
        <v>390</v>
      </c>
      <c r="AA25" s="19">
        <v>0</v>
      </c>
      <c r="AB25" s="19">
        <v>0</v>
      </c>
      <c r="AC25" s="19">
        <v>0</v>
      </c>
      <c r="AE25" s="1"/>
      <c r="AF25" s="1"/>
    </row>
    <row r="26" spans="1:32" ht="84" x14ac:dyDescent="0.3">
      <c r="A26" s="13">
        <v>5</v>
      </c>
      <c r="B26" s="17" t="s">
        <v>45</v>
      </c>
      <c r="C26" s="18">
        <v>744.5</v>
      </c>
      <c r="D26" s="18">
        <f>G26+H26+I26+K26+M26+P26</f>
        <v>18160561.149999999</v>
      </c>
      <c r="E26" s="18">
        <f>F26+J26+M26</f>
        <v>744.5</v>
      </c>
      <c r="F26" s="18">
        <v>744.5</v>
      </c>
      <c r="G26" s="18">
        <v>18160561.149999999</v>
      </c>
      <c r="H26" s="19">
        <v>0</v>
      </c>
      <c r="I26" s="19">
        <v>0</v>
      </c>
      <c r="J26" s="18">
        <v>0</v>
      </c>
      <c r="K26" s="19">
        <v>0</v>
      </c>
      <c r="L26" s="18">
        <v>0</v>
      </c>
      <c r="M26" s="18">
        <v>0</v>
      </c>
      <c r="N26" s="18">
        <f>C26-E26</f>
        <v>0</v>
      </c>
      <c r="O26" s="18">
        <f>Q26+S26+U26+W26</f>
        <v>0</v>
      </c>
      <c r="P26" s="18">
        <f>R26+T26+V26+X26+Y26</f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9">
        <v>0</v>
      </c>
      <c r="AA26" s="19">
        <v>0</v>
      </c>
      <c r="AB26" s="19">
        <v>0</v>
      </c>
      <c r="AC26" s="19">
        <v>0</v>
      </c>
      <c r="AE26" s="1"/>
      <c r="AF26" s="1"/>
    </row>
    <row r="27" spans="1:32" ht="24.75" customHeight="1" x14ac:dyDescent="0.3">
      <c r="A27" s="22"/>
      <c r="B27" s="17" t="s">
        <v>38</v>
      </c>
      <c r="C27" s="18">
        <f t="shared" ref="C27:AC27" si="8">SUM(C28:C31)</f>
        <v>3463.8</v>
      </c>
      <c r="D27" s="18">
        <f t="shared" si="8"/>
        <v>343336066.67000002</v>
      </c>
      <c r="E27" s="18">
        <f t="shared" si="8"/>
        <v>1740.6000000000001</v>
      </c>
      <c r="F27" s="18">
        <f t="shared" si="8"/>
        <v>1740.6000000000001</v>
      </c>
      <c r="G27" s="18">
        <f t="shared" si="8"/>
        <v>96755568</v>
      </c>
      <c r="H27" s="19">
        <f t="shared" si="8"/>
        <v>0</v>
      </c>
      <c r="I27" s="19">
        <f t="shared" si="8"/>
        <v>0</v>
      </c>
      <c r="J27" s="18">
        <f t="shared" si="8"/>
        <v>0</v>
      </c>
      <c r="K27" s="19">
        <f t="shared" si="8"/>
        <v>0</v>
      </c>
      <c r="L27" s="18">
        <f t="shared" si="8"/>
        <v>0</v>
      </c>
      <c r="M27" s="18">
        <f t="shared" si="8"/>
        <v>0</v>
      </c>
      <c r="N27" s="20">
        <f t="shared" si="8"/>
        <v>1723.2000000000003</v>
      </c>
      <c r="O27" s="20">
        <f t="shared" si="8"/>
        <v>1909.7999999999997</v>
      </c>
      <c r="P27" s="20">
        <f t="shared" si="8"/>
        <v>246580498.67000002</v>
      </c>
      <c r="Q27" s="20">
        <f t="shared" si="8"/>
        <v>0</v>
      </c>
      <c r="R27" s="18">
        <f t="shared" si="8"/>
        <v>0</v>
      </c>
      <c r="S27" s="18">
        <f t="shared" si="8"/>
        <v>1314.9</v>
      </c>
      <c r="T27" s="18">
        <f t="shared" si="8"/>
        <v>193291883</v>
      </c>
      <c r="U27" s="18">
        <f t="shared" si="8"/>
        <v>0</v>
      </c>
      <c r="V27" s="20">
        <f t="shared" si="8"/>
        <v>0</v>
      </c>
      <c r="W27" s="20">
        <f t="shared" si="8"/>
        <v>594.9</v>
      </c>
      <c r="X27" s="20">
        <f t="shared" si="8"/>
        <v>53288615.670000002</v>
      </c>
      <c r="Y27" s="20">
        <f t="shared" si="8"/>
        <v>0</v>
      </c>
      <c r="Z27" s="19">
        <f t="shared" si="8"/>
        <v>1559.1999999999998</v>
      </c>
      <c r="AA27" s="19">
        <f t="shared" si="8"/>
        <v>0</v>
      </c>
      <c r="AB27" s="21">
        <f t="shared" si="8"/>
        <v>0</v>
      </c>
      <c r="AC27" s="21">
        <f t="shared" si="8"/>
        <v>350.6</v>
      </c>
      <c r="AE27" s="1"/>
      <c r="AF27" s="1"/>
    </row>
    <row r="28" spans="1:32" ht="84" x14ac:dyDescent="0.3">
      <c r="A28" s="13">
        <v>1</v>
      </c>
      <c r="B28" s="17" t="s">
        <v>53</v>
      </c>
      <c r="C28" s="18">
        <v>404.1</v>
      </c>
      <c r="D28" s="18">
        <f>G28+H28+I28+K28+M28+P28</f>
        <v>30781400</v>
      </c>
      <c r="E28" s="18">
        <f>F28+J28+M28</f>
        <v>44.7</v>
      </c>
      <c r="F28" s="18">
        <v>44.7</v>
      </c>
      <c r="G28" s="18">
        <v>2379000</v>
      </c>
      <c r="H28" s="19">
        <v>0</v>
      </c>
      <c r="I28" s="19">
        <v>0</v>
      </c>
      <c r="J28" s="18">
        <v>0</v>
      </c>
      <c r="K28" s="19">
        <v>0</v>
      </c>
      <c r="L28" s="18">
        <v>0</v>
      </c>
      <c r="M28" s="18">
        <v>0</v>
      </c>
      <c r="N28" s="18">
        <f>C28-E28</f>
        <v>359.40000000000003</v>
      </c>
      <c r="O28" s="18">
        <f>Q28+S28+U28+W28</f>
        <v>394.3</v>
      </c>
      <c r="P28" s="18">
        <f>R28+T28+V28+X28+Y28</f>
        <v>28402400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394.3</v>
      </c>
      <c r="X28" s="18">
        <v>28402400</v>
      </c>
      <c r="Y28" s="18">
        <v>0</v>
      </c>
      <c r="Z28" s="19">
        <v>394.3</v>
      </c>
      <c r="AA28" s="19">
        <v>0</v>
      </c>
      <c r="AB28" s="19">
        <v>0</v>
      </c>
      <c r="AC28" s="19">
        <v>0</v>
      </c>
      <c r="AE28" s="1"/>
      <c r="AF28" s="1"/>
    </row>
    <row r="29" spans="1:32" ht="84" x14ac:dyDescent="0.3">
      <c r="A29" s="13">
        <v>2</v>
      </c>
      <c r="B29" s="17" t="s">
        <v>42</v>
      </c>
      <c r="C29" s="18">
        <v>888.7</v>
      </c>
      <c r="D29" s="18">
        <f>G29+H29+I29+K29+M29+P29</f>
        <v>87930215.670000002</v>
      </c>
      <c r="E29" s="18">
        <f>F29+J29+M29</f>
        <v>715</v>
      </c>
      <c r="F29" s="18">
        <v>715</v>
      </c>
      <c r="G29" s="18">
        <v>63044000</v>
      </c>
      <c r="H29" s="19">
        <v>0</v>
      </c>
      <c r="I29" s="19">
        <v>0</v>
      </c>
      <c r="J29" s="18">
        <v>0</v>
      </c>
      <c r="K29" s="19">
        <v>0</v>
      </c>
      <c r="L29" s="18">
        <v>0</v>
      </c>
      <c r="M29" s="18">
        <v>0</v>
      </c>
      <c r="N29" s="18">
        <f>C29-E29</f>
        <v>173.70000000000005</v>
      </c>
      <c r="O29" s="18">
        <f>Q29+S29+U29+W29</f>
        <v>200.6</v>
      </c>
      <c r="P29" s="18">
        <f>R29+T29+V29+X29+Y29</f>
        <v>24886215.670000002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200.6</v>
      </c>
      <c r="X29" s="18">
        <v>24886215.670000002</v>
      </c>
      <c r="Y29" s="18">
        <v>0</v>
      </c>
      <c r="Z29" s="19">
        <v>200.6</v>
      </c>
      <c r="AA29" s="19">
        <v>0</v>
      </c>
      <c r="AB29" s="19">
        <v>0</v>
      </c>
      <c r="AC29" s="19">
        <v>0</v>
      </c>
      <c r="AE29" s="1"/>
      <c r="AF29" s="1"/>
    </row>
    <row r="30" spans="1:32" ht="84" x14ac:dyDescent="0.3">
      <c r="A30" s="13">
        <v>3</v>
      </c>
      <c r="B30" s="17" t="s">
        <v>44</v>
      </c>
      <c r="C30" s="18">
        <v>1707.2</v>
      </c>
      <c r="D30" s="18">
        <f>G30+H30+I30+K30+M30+P30</f>
        <v>137343568</v>
      </c>
      <c r="E30" s="18">
        <f>F30+J30+M30</f>
        <v>950.2</v>
      </c>
      <c r="F30" s="18">
        <v>950.2</v>
      </c>
      <c r="G30" s="18">
        <v>30411568</v>
      </c>
      <c r="H30" s="19">
        <v>0</v>
      </c>
      <c r="I30" s="19">
        <v>0</v>
      </c>
      <c r="J30" s="18">
        <v>0</v>
      </c>
      <c r="K30" s="19">
        <v>0</v>
      </c>
      <c r="L30" s="18">
        <v>0</v>
      </c>
      <c r="M30" s="18">
        <v>0</v>
      </c>
      <c r="N30" s="18">
        <f>C30-E30</f>
        <v>757</v>
      </c>
      <c r="O30" s="18">
        <f>Q30+S30+U30+W30</f>
        <v>763.8</v>
      </c>
      <c r="P30" s="18">
        <f>R30+T30+V30+X30+Y30</f>
        <v>106932000</v>
      </c>
      <c r="Q30" s="18">
        <v>0</v>
      </c>
      <c r="R30" s="18">
        <v>0</v>
      </c>
      <c r="S30" s="18">
        <v>763.8</v>
      </c>
      <c r="T30" s="18">
        <v>106932000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9">
        <v>413.2</v>
      </c>
      <c r="AA30" s="19">
        <v>0</v>
      </c>
      <c r="AB30" s="19">
        <v>0</v>
      </c>
      <c r="AC30" s="19">
        <v>350.6</v>
      </c>
      <c r="AE30" s="1"/>
      <c r="AF30" s="1"/>
    </row>
    <row r="31" spans="1:32" ht="84" x14ac:dyDescent="0.3">
      <c r="A31" s="13">
        <v>4</v>
      </c>
      <c r="B31" s="17" t="s">
        <v>45</v>
      </c>
      <c r="C31" s="18">
        <v>463.8</v>
      </c>
      <c r="D31" s="18">
        <f>G31+H31+I31+K31+M31+P31</f>
        <v>87280883</v>
      </c>
      <c r="E31" s="18">
        <f>F31+J31+M31</f>
        <v>30.7</v>
      </c>
      <c r="F31" s="18">
        <v>30.7</v>
      </c>
      <c r="G31" s="18">
        <v>921000</v>
      </c>
      <c r="H31" s="19">
        <v>0</v>
      </c>
      <c r="I31" s="19">
        <v>0</v>
      </c>
      <c r="J31" s="18">
        <v>0</v>
      </c>
      <c r="K31" s="19">
        <v>0</v>
      </c>
      <c r="L31" s="18">
        <v>0</v>
      </c>
      <c r="M31" s="18">
        <v>0</v>
      </c>
      <c r="N31" s="18">
        <f>C31-E31</f>
        <v>433.1</v>
      </c>
      <c r="O31" s="18">
        <f>Q31+S31+U31+W31</f>
        <v>551.1</v>
      </c>
      <c r="P31" s="18">
        <f>R31+T31+V31+X31+Y31</f>
        <v>86359883</v>
      </c>
      <c r="Q31" s="18">
        <v>0</v>
      </c>
      <c r="R31" s="18">
        <v>0</v>
      </c>
      <c r="S31" s="18">
        <v>551.1</v>
      </c>
      <c r="T31" s="18">
        <v>86359883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9">
        <v>551.1</v>
      </c>
      <c r="AA31" s="19">
        <v>0</v>
      </c>
      <c r="AB31" s="19">
        <v>0</v>
      </c>
      <c r="AC31" s="19">
        <v>0</v>
      </c>
      <c r="AE31" s="1"/>
      <c r="AF31" s="1"/>
    </row>
    <row r="32" spans="1:32" ht="24.75" customHeight="1" x14ac:dyDescent="0.3">
      <c r="A32" s="22"/>
      <c r="B32" s="17" t="s">
        <v>39</v>
      </c>
      <c r="C32" s="18">
        <f t="shared" ref="C32:AC32" si="9">SUM(C33:C40)</f>
        <v>10819.37</v>
      </c>
      <c r="D32" s="18">
        <f t="shared" si="9"/>
        <v>1118704458.1099999</v>
      </c>
      <c r="E32" s="18">
        <f t="shared" si="9"/>
        <v>8203.3000000000011</v>
      </c>
      <c r="F32" s="18">
        <f t="shared" si="9"/>
        <v>8203.3000000000011</v>
      </c>
      <c r="G32" s="18">
        <f t="shared" si="9"/>
        <v>825934197.24000001</v>
      </c>
      <c r="H32" s="19">
        <f t="shared" si="9"/>
        <v>6372223.2999999998</v>
      </c>
      <c r="I32" s="19">
        <f t="shared" si="9"/>
        <v>0</v>
      </c>
      <c r="J32" s="18">
        <f t="shared" si="9"/>
        <v>0</v>
      </c>
      <c r="K32" s="19">
        <f t="shared" si="9"/>
        <v>0</v>
      </c>
      <c r="L32" s="18">
        <f t="shared" si="9"/>
        <v>134.19999999999999</v>
      </c>
      <c r="M32" s="18">
        <f t="shared" si="9"/>
        <v>0</v>
      </c>
      <c r="N32" s="20">
        <f t="shared" si="9"/>
        <v>2616.0699999999993</v>
      </c>
      <c r="O32" s="20">
        <f t="shared" si="9"/>
        <v>3054.1</v>
      </c>
      <c r="P32" s="20">
        <f t="shared" si="9"/>
        <v>286398037.57000005</v>
      </c>
      <c r="Q32" s="20">
        <f t="shared" si="9"/>
        <v>0</v>
      </c>
      <c r="R32" s="18">
        <f t="shared" si="9"/>
        <v>0</v>
      </c>
      <c r="S32" s="18">
        <f t="shared" si="9"/>
        <v>1886.9</v>
      </c>
      <c r="T32" s="18">
        <f t="shared" si="9"/>
        <v>207336937.13</v>
      </c>
      <c r="U32" s="18">
        <f t="shared" si="9"/>
        <v>535</v>
      </c>
      <c r="V32" s="20">
        <f t="shared" si="9"/>
        <v>41038474.759999998</v>
      </c>
      <c r="W32" s="20">
        <f t="shared" si="9"/>
        <v>632.20000000000005</v>
      </c>
      <c r="X32" s="20">
        <f t="shared" si="9"/>
        <v>38022625.68</v>
      </c>
      <c r="Y32" s="20">
        <f t="shared" si="9"/>
        <v>0</v>
      </c>
      <c r="Z32" s="19">
        <f t="shared" si="9"/>
        <v>2113.7999999999997</v>
      </c>
      <c r="AA32" s="19">
        <f t="shared" si="9"/>
        <v>0</v>
      </c>
      <c r="AB32" s="21">
        <f t="shared" si="9"/>
        <v>0</v>
      </c>
      <c r="AC32" s="21">
        <f t="shared" si="9"/>
        <v>1260.2</v>
      </c>
      <c r="AE32" s="1"/>
      <c r="AF32" s="1"/>
    </row>
    <row r="33" spans="1:32" ht="84" x14ac:dyDescent="0.3">
      <c r="A33" s="13">
        <v>1</v>
      </c>
      <c r="B33" s="17" t="s">
        <v>46</v>
      </c>
      <c r="C33" s="18">
        <v>69.599999999999994</v>
      </c>
      <c r="D33" s="18">
        <f t="shared" ref="D33:D40" si="10">G33+H33+I33+K33+M33+P33</f>
        <v>5000000</v>
      </c>
      <c r="E33" s="18">
        <f t="shared" ref="E33:E40" si="11">F33+J33+M33</f>
        <v>69.599999999999994</v>
      </c>
      <c r="F33" s="18">
        <v>69.599999999999994</v>
      </c>
      <c r="G33" s="18">
        <v>5000000</v>
      </c>
      <c r="H33" s="19">
        <v>0</v>
      </c>
      <c r="I33" s="19">
        <v>0</v>
      </c>
      <c r="J33" s="18">
        <v>0</v>
      </c>
      <c r="K33" s="19">
        <v>0</v>
      </c>
      <c r="L33" s="18">
        <v>0</v>
      </c>
      <c r="M33" s="18">
        <v>0</v>
      </c>
      <c r="N33" s="18">
        <f t="shared" ref="N33:N40" si="12">C33-E33</f>
        <v>0</v>
      </c>
      <c r="O33" s="18">
        <f t="shared" ref="O33:O40" si="13">Q33+S33+U33+W33</f>
        <v>0</v>
      </c>
      <c r="P33" s="18">
        <f t="shared" ref="P33:P40" si="14">R33+T33+V33+X33+Y33</f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9">
        <v>185.7</v>
      </c>
      <c r="AA33" s="19">
        <v>0</v>
      </c>
      <c r="AB33" s="19">
        <v>0</v>
      </c>
      <c r="AC33" s="19">
        <v>0</v>
      </c>
      <c r="AE33" s="1"/>
      <c r="AF33" s="1"/>
    </row>
    <row r="34" spans="1:32" ht="84" x14ac:dyDescent="0.3">
      <c r="A34" s="13">
        <v>2</v>
      </c>
      <c r="B34" s="17" t="s">
        <v>47</v>
      </c>
      <c r="C34" s="18">
        <v>367.9</v>
      </c>
      <c r="D34" s="18">
        <f t="shared" si="10"/>
        <v>39452937.07</v>
      </c>
      <c r="E34" s="18">
        <f t="shared" si="11"/>
        <v>246</v>
      </c>
      <c r="F34" s="18">
        <v>246</v>
      </c>
      <c r="G34" s="18">
        <v>8982000</v>
      </c>
      <c r="H34" s="19">
        <v>0</v>
      </c>
      <c r="I34" s="19">
        <v>0</v>
      </c>
      <c r="J34" s="18">
        <v>0</v>
      </c>
      <c r="K34" s="19">
        <v>0</v>
      </c>
      <c r="L34" s="18">
        <v>0</v>
      </c>
      <c r="M34" s="18">
        <v>0</v>
      </c>
      <c r="N34" s="18">
        <f t="shared" si="12"/>
        <v>121.89999999999998</v>
      </c>
      <c r="O34" s="18">
        <f t="shared" si="13"/>
        <v>121.9</v>
      </c>
      <c r="P34" s="18">
        <f t="shared" si="14"/>
        <v>30470937.07</v>
      </c>
      <c r="Q34" s="18">
        <v>0</v>
      </c>
      <c r="R34" s="18">
        <v>0</v>
      </c>
      <c r="S34" s="18">
        <v>121.9</v>
      </c>
      <c r="T34" s="18">
        <v>30470937.07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9">
        <v>121.9</v>
      </c>
      <c r="AA34" s="19">
        <v>0</v>
      </c>
      <c r="AB34" s="19">
        <v>0</v>
      </c>
      <c r="AC34" s="19">
        <v>0</v>
      </c>
      <c r="AE34" s="1"/>
      <c r="AF34" s="1"/>
    </row>
    <row r="35" spans="1:32" ht="84" x14ac:dyDescent="0.3">
      <c r="A35" s="13">
        <v>3</v>
      </c>
      <c r="B35" s="17" t="s">
        <v>48</v>
      </c>
      <c r="C35" s="18">
        <v>3842.6</v>
      </c>
      <c r="D35" s="18">
        <f t="shared" si="10"/>
        <v>347474863.30000001</v>
      </c>
      <c r="E35" s="18">
        <f t="shared" si="11"/>
        <v>2526.9</v>
      </c>
      <c r="F35" s="18">
        <v>2526.9</v>
      </c>
      <c r="G35" s="18">
        <v>223475000</v>
      </c>
      <c r="H35" s="19">
        <v>6372223.2999999998</v>
      </c>
      <c r="I35" s="19">
        <v>0</v>
      </c>
      <c r="J35" s="18">
        <v>0</v>
      </c>
      <c r="K35" s="19">
        <v>0</v>
      </c>
      <c r="L35" s="18">
        <v>134.19999999999999</v>
      </c>
      <c r="M35" s="18">
        <v>0</v>
      </c>
      <c r="N35" s="18">
        <f t="shared" si="12"/>
        <v>1315.6999999999998</v>
      </c>
      <c r="O35" s="18">
        <f t="shared" si="13"/>
        <v>1486</v>
      </c>
      <c r="P35" s="18">
        <f t="shared" si="14"/>
        <v>117627640</v>
      </c>
      <c r="Q35" s="18">
        <v>0</v>
      </c>
      <c r="R35" s="18">
        <v>0</v>
      </c>
      <c r="S35" s="18">
        <v>1126</v>
      </c>
      <c r="T35" s="18">
        <v>89356000</v>
      </c>
      <c r="U35" s="18">
        <v>360</v>
      </c>
      <c r="V35" s="18">
        <v>28271640</v>
      </c>
      <c r="W35" s="18">
        <v>0</v>
      </c>
      <c r="X35" s="18">
        <v>0</v>
      </c>
      <c r="Y35" s="18">
        <v>0</v>
      </c>
      <c r="Z35" s="19">
        <v>360</v>
      </c>
      <c r="AA35" s="19">
        <v>0</v>
      </c>
      <c r="AB35" s="19">
        <v>0</v>
      </c>
      <c r="AC35" s="19">
        <v>1260.2</v>
      </c>
      <c r="AE35" s="1"/>
      <c r="AF35" s="1"/>
    </row>
    <row r="36" spans="1:32" ht="63" x14ac:dyDescent="0.3">
      <c r="A36" s="13">
        <v>4</v>
      </c>
      <c r="B36" s="17" t="s">
        <v>54</v>
      </c>
      <c r="C36" s="18">
        <v>5958.2</v>
      </c>
      <c r="D36" s="18">
        <f t="shared" si="10"/>
        <v>704733913.38999999</v>
      </c>
      <c r="E36" s="18">
        <f t="shared" si="11"/>
        <v>5109.8</v>
      </c>
      <c r="F36" s="18">
        <v>5109.8</v>
      </c>
      <c r="G36" s="18">
        <v>580280145.24000001</v>
      </c>
      <c r="H36" s="19">
        <v>0</v>
      </c>
      <c r="I36" s="19">
        <v>0</v>
      </c>
      <c r="J36" s="18">
        <v>0</v>
      </c>
      <c r="K36" s="19">
        <v>0</v>
      </c>
      <c r="L36" s="18">
        <v>0</v>
      </c>
      <c r="M36" s="18">
        <v>0</v>
      </c>
      <c r="N36" s="18">
        <f t="shared" si="12"/>
        <v>848.39999999999964</v>
      </c>
      <c r="O36" s="18">
        <f t="shared" si="13"/>
        <v>1054.0999999999999</v>
      </c>
      <c r="P36" s="18">
        <f t="shared" si="14"/>
        <v>124453768.15000001</v>
      </c>
      <c r="Q36" s="18">
        <v>0</v>
      </c>
      <c r="R36" s="18">
        <v>0</v>
      </c>
      <c r="S36" s="18">
        <v>639</v>
      </c>
      <c r="T36" s="18">
        <v>87510000.060000002</v>
      </c>
      <c r="U36" s="18">
        <v>101.4</v>
      </c>
      <c r="V36" s="18">
        <v>8792434.7599999998</v>
      </c>
      <c r="W36" s="18">
        <v>313.7</v>
      </c>
      <c r="X36" s="18">
        <v>28151333.329999998</v>
      </c>
      <c r="Y36" s="18">
        <v>0</v>
      </c>
      <c r="Z36" s="19">
        <v>1054.0999999999999</v>
      </c>
      <c r="AA36" s="19">
        <v>0</v>
      </c>
      <c r="AB36" s="19">
        <v>0</v>
      </c>
      <c r="AC36" s="19">
        <v>0</v>
      </c>
      <c r="AE36" s="1"/>
      <c r="AF36" s="1"/>
    </row>
    <row r="37" spans="1:32" ht="84" x14ac:dyDescent="0.3">
      <c r="A37" s="13">
        <v>5</v>
      </c>
      <c r="B37" s="17" t="s">
        <v>55</v>
      </c>
      <c r="C37" s="18">
        <v>31.7</v>
      </c>
      <c r="D37" s="18">
        <f t="shared" si="10"/>
        <v>1535353.6</v>
      </c>
      <c r="E37" s="18">
        <f t="shared" si="11"/>
        <v>0</v>
      </c>
      <c r="F37" s="18">
        <v>0</v>
      </c>
      <c r="G37" s="18">
        <v>0</v>
      </c>
      <c r="H37" s="19">
        <v>0</v>
      </c>
      <c r="I37" s="19">
        <v>0</v>
      </c>
      <c r="J37" s="18">
        <v>0</v>
      </c>
      <c r="K37" s="19">
        <v>0</v>
      </c>
      <c r="L37" s="18">
        <v>0</v>
      </c>
      <c r="M37" s="18">
        <v>0</v>
      </c>
      <c r="N37" s="18">
        <f t="shared" si="12"/>
        <v>31.7</v>
      </c>
      <c r="O37" s="18">
        <f t="shared" si="13"/>
        <v>47.5</v>
      </c>
      <c r="P37" s="18">
        <f t="shared" si="14"/>
        <v>1535353.6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47.5</v>
      </c>
      <c r="X37" s="18">
        <v>1535353.6</v>
      </c>
      <c r="Y37" s="18">
        <v>0</v>
      </c>
      <c r="Z37" s="19">
        <v>47.5</v>
      </c>
      <c r="AA37" s="19">
        <v>0</v>
      </c>
      <c r="AB37" s="19">
        <v>0</v>
      </c>
      <c r="AC37" s="19">
        <v>0</v>
      </c>
      <c r="AE37" s="1"/>
      <c r="AF37" s="1"/>
    </row>
    <row r="38" spans="1:32" ht="84" x14ac:dyDescent="0.3">
      <c r="A38" s="13">
        <v>6</v>
      </c>
      <c r="B38" s="17" t="s">
        <v>51</v>
      </c>
      <c r="C38" s="18">
        <v>391.87</v>
      </c>
      <c r="D38" s="18">
        <f t="shared" si="10"/>
        <v>13414490.75</v>
      </c>
      <c r="E38" s="18">
        <f t="shared" si="11"/>
        <v>167.1</v>
      </c>
      <c r="F38" s="18">
        <v>167.1</v>
      </c>
      <c r="G38" s="18">
        <v>5078552</v>
      </c>
      <c r="H38" s="19">
        <v>0</v>
      </c>
      <c r="I38" s="19">
        <v>0</v>
      </c>
      <c r="J38" s="18">
        <v>0</v>
      </c>
      <c r="K38" s="19">
        <v>0</v>
      </c>
      <c r="L38" s="18">
        <v>0</v>
      </c>
      <c r="M38" s="18">
        <v>0</v>
      </c>
      <c r="N38" s="18">
        <f t="shared" si="12"/>
        <v>224.77</v>
      </c>
      <c r="O38" s="18">
        <f t="shared" si="13"/>
        <v>271</v>
      </c>
      <c r="P38" s="18">
        <f t="shared" si="14"/>
        <v>8335938.75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271</v>
      </c>
      <c r="X38" s="18">
        <v>8335938.75</v>
      </c>
      <c r="Y38" s="18">
        <v>0</v>
      </c>
      <c r="Z38" s="19">
        <v>271</v>
      </c>
      <c r="AA38" s="19">
        <v>0</v>
      </c>
      <c r="AB38" s="19">
        <v>0</v>
      </c>
      <c r="AC38" s="19">
        <v>0</v>
      </c>
      <c r="AE38" s="1"/>
      <c r="AF38" s="1"/>
    </row>
    <row r="39" spans="1:32" ht="105" x14ac:dyDescent="0.3">
      <c r="A39" s="13">
        <v>7</v>
      </c>
      <c r="B39" s="17" t="s">
        <v>49</v>
      </c>
      <c r="C39" s="18">
        <v>105.6</v>
      </c>
      <c r="D39" s="18">
        <f t="shared" si="10"/>
        <v>5276400</v>
      </c>
      <c r="E39" s="18">
        <f t="shared" si="11"/>
        <v>32</v>
      </c>
      <c r="F39" s="18">
        <v>32</v>
      </c>
      <c r="G39" s="18">
        <v>1302000</v>
      </c>
      <c r="H39" s="19">
        <v>0</v>
      </c>
      <c r="I39" s="19">
        <v>0</v>
      </c>
      <c r="J39" s="18">
        <v>0</v>
      </c>
      <c r="K39" s="19">
        <v>0</v>
      </c>
      <c r="L39" s="18">
        <v>0</v>
      </c>
      <c r="M39" s="18">
        <v>0</v>
      </c>
      <c r="N39" s="18">
        <f t="shared" si="12"/>
        <v>73.599999999999994</v>
      </c>
      <c r="O39" s="18">
        <f t="shared" si="13"/>
        <v>73.599999999999994</v>
      </c>
      <c r="P39" s="18">
        <f t="shared" si="14"/>
        <v>3974400</v>
      </c>
      <c r="Q39" s="18">
        <v>0</v>
      </c>
      <c r="R39" s="18">
        <v>0</v>
      </c>
      <c r="S39" s="18">
        <v>0</v>
      </c>
      <c r="T39" s="18">
        <v>0</v>
      </c>
      <c r="U39" s="18">
        <v>73.599999999999994</v>
      </c>
      <c r="V39" s="18">
        <v>3974400</v>
      </c>
      <c r="W39" s="18">
        <v>0</v>
      </c>
      <c r="X39" s="18">
        <v>0</v>
      </c>
      <c r="Y39" s="18">
        <v>0</v>
      </c>
      <c r="Z39" s="19">
        <v>73.599999999999994</v>
      </c>
      <c r="AA39" s="19">
        <v>0</v>
      </c>
      <c r="AB39" s="19">
        <v>0</v>
      </c>
      <c r="AC39" s="19">
        <v>0</v>
      </c>
      <c r="AE39" s="1"/>
      <c r="AF39" s="1"/>
    </row>
    <row r="40" spans="1:32" ht="84" x14ac:dyDescent="0.3">
      <c r="A40" s="13">
        <v>8</v>
      </c>
      <c r="B40" s="17" t="s">
        <v>45</v>
      </c>
      <c r="C40" s="18">
        <v>51.9</v>
      </c>
      <c r="D40" s="18">
        <f t="shared" si="10"/>
        <v>1816500</v>
      </c>
      <c r="E40" s="18">
        <f t="shared" si="11"/>
        <v>51.9</v>
      </c>
      <c r="F40" s="18">
        <v>51.9</v>
      </c>
      <c r="G40" s="18">
        <v>1816500</v>
      </c>
      <c r="H40" s="19">
        <v>0</v>
      </c>
      <c r="I40" s="19">
        <v>0</v>
      </c>
      <c r="J40" s="18">
        <v>0</v>
      </c>
      <c r="K40" s="19">
        <v>0</v>
      </c>
      <c r="L40" s="18">
        <v>0</v>
      </c>
      <c r="M40" s="18">
        <v>0</v>
      </c>
      <c r="N40" s="18">
        <f t="shared" si="12"/>
        <v>0</v>
      </c>
      <c r="O40" s="18">
        <f t="shared" si="13"/>
        <v>0</v>
      </c>
      <c r="P40" s="18">
        <f t="shared" si="14"/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9">
        <v>0</v>
      </c>
      <c r="AA40" s="19">
        <v>0</v>
      </c>
      <c r="AB40" s="19">
        <v>0</v>
      </c>
      <c r="AC40" s="19">
        <v>0</v>
      </c>
      <c r="AE40" s="1"/>
      <c r="AF40" s="1"/>
    </row>
    <row r="41" spans="1:32" ht="19.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23" t="s">
        <v>56</v>
      </c>
      <c r="AE41" s="1"/>
      <c r="AF41" s="1"/>
    </row>
  </sheetData>
  <sheetProtection formatCells="0" formatColumns="0" formatRows="0" insertColumns="0" insertRows="0" insertHyperlinks="0" deleteColumns="0" deleteRows="0" sort="0" autoFilter="0" pivotTables="0"/>
  <mergeCells count="27">
    <mergeCell ref="AB1:AC1"/>
    <mergeCell ref="A3:AC3"/>
    <mergeCell ref="W6:X8"/>
    <mergeCell ref="Y6:Y8"/>
    <mergeCell ref="Z6:Z8"/>
    <mergeCell ref="AA6:AA8"/>
    <mergeCell ref="A4:A10"/>
    <mergeCell ref="B4:B10"/>
    <mergeCell ref="C4:C9"/>
    <mergeCell ref="D4:D9"/>
    <mergeCell ref="E4:M4"/>
    <mergeCell ref="S7:T8"/>
    <mergeCell ref="U7:V8"/>
    <mergeCell ref="N4:AC4"/>
    <mergeCell ref="E5:E8"/>
    <mergeCell ref="F5:M5"/>
    <mergeCell ref="N5:P8"/>
    <mergeCell ref="Q5:Y5"/>
    <mergeCell ref="Z5:AC5"/>
    <mergeCell ref="F6:I8"/>
    <mergeCell ref="J6:K8"/>
    <mergeCell ref="L6:L8"/>
    <mergeCell ref="M6:M8"/>
    <mergeCell ref="Q6:R8"/>
    <mergeCell ref="S6:V6"/>
    <mergeCell ref="AB6:AB8"/>
    <mergeCell ref="AC6:AC8"/>
  </mergeCells>
  <pageMargins left="0.70866141732282995" right="0.70866141732282995" top="0.74803149606299002" bottom="0.74803149606299002" header="0.31496062992126" footer="0.31496062992126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Manager/>
  <Company>Фонд ЖКХ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Дубик Марина Васильевна</cp:lastModifiedBy>
  <dcterms:created xsi:type="dcterms:W3CDTF">2012-12-13T11:50:40Z</dcterms:created>
  <dcterms:modified xsi:type="dcterms:W3CDTF">2022-05-12T22:09:44Z</dcterms:modified>
  <cp:category>Формы</cp:category>
</cp:coreProperties>
</file>